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minbrsk\OneDrive - GPC\Desktop\PIRKIMAI\(2026-KKJ-54) Įrenginių armatūros techninis aptarnavimas, remontas ir medžiagos\Pirkimo dokumentai\"/>
    </mc:Choice>
  </mc:AlternateContent>
  <xr:revisionPtr revIDLastSave="0" documentId="13_ncr:1_{5053DAD5-C753-48E3-A3F1-E5A50F5A7420}" xr6:coauthVersionLast="47" xr6:coauthVersionMax="47" xr10:uidLastSave="{00000000-0000-0000-0000-000000000000}"/>
  <bookViews>
    <workbookView xWindow="-120" yWindow="-120" windowWidth="29040" windowHeight="15720" xr2:uid="{B252ED48-9BB2-42E0-A39E-503DDC165E22}"/>
  </bookViews>
  <sheets>
    <sheet name="Pasiūlymo kaina"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6" l="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7" i="6"/>
  <c r="F62" i="6" s="1"/>
</calcChain>
</file>

<file path=xl/sharedStrings.xml><?xml version="1.0" encoding="utf-8"?>
<sst xmlns="http://schemas.openxmlformats.org/spreadsheetml/2006/main" count="129" uniqueCount="79">
  <si>
    <t>Pasiūlymo priedas</t>
  </si>
  <si>
    <t>PASIŪLYMO KAINA</t>
  </si>
  <si>
    <t>Eil. Nr.</t>
  </si>
  <si>
    <t>Kategorija</t>
  </si>
  <si>
    <t>Mato
vnt.</t>
  </si>
  <si>
    <t>Preliminarus kiekis Sutarties galiojimo laikotarpiu [1]</t>
  </si>
  <si>
    <t>1 mato vieneto įkainis, EUR be PVM</t>
  </si>
  <si>
    <t>Kaina, EUR be PVM</t>
  </si>
  <si>
    <t>A</t>
  </si>
  <si>
    <t>B</t>
  </si>
  <si>
    <t>C</t>
  </si>
  <si>
    <t>D</t>
  </si>
  <si>
    <t>E</t>
  </si>
  <si>
    <t>F=D*E</t>
  </si>
  <si>
    <t>Įvirinamos armatūros smulkus remontas. Sklendžių  remontas. Slėgis  iki 1,6MPa, DN iki 100</t>
  </si>
  <si>
    <t>vnt.</t>
  </si>
  <si>
    <t>Įvirinamos armatūros smulkus remontas. Ventilių, atbulinių vožtuvų, reguliatorių remontas. Slėgis  virš 10,0MPa iki 16,0MPa, DN iki 20</t>
  </si>
  <si>
    <t>Įvirinamos armatūros smulkus remontas. Ventilių, atbulinių vožtuvų, reguliatorių remontas. Slėgis  virš 10,0MPa iki 16,0MPa, DN virš 20 iki 65</t>
  </si>
  <si>
    <t>Įvirinamos armatūros smulkus remontas. Ventilių, atbulinių vožtuvų, reguliatorių remontas. Slėgis  virš 16,0MPa iki 25,0MPa, DN iki 20</t>
  </si>
  <si>
    <t>Flanšinės armatūros smulkus remontas. Ventilių, atbulinių vožtuvų, reguliatorių  remontas. Slėgis virš 4,0MPa iki 6,4MPa, DN virš 50 iki 80</t>
  </si>
  <si>
    <t>Flanšinės armatūros smulkus remontas. Ventilių, atbulinių vožtuvų, reguliatorių remontas. Slėgis  virš 6,4MPa iki 10,0MPa, DN virš 50 iki 80</t>
  </si>
  <si>
    <t>Flanšinės armatūros smulkus remontas. Ventilių, atbulinių vožtuvų, reguliatorių remontas. Slėgis virš  1,6MPa iki 2,5MPa, DN virš 200 iki 300</t>
  </si>
  <si>
    <t>Flanšinės armatūros smulkus remontas. Sklendžių  remontas. Slėgis virš 4,0 iki 6,4MPa, DN iki 100</t>
  </si>
  <si>
    <t>Flanšinės armatūros smulkus remontas. Atbulinių vožtuvų remontas DN iki 100, slėgis iki 6,4MPa</t>
  </si>
  <si>
    <t>Įvirinamos armatūros vidutinis remontas. Sklendžių  remontas. Slėgis  iki 1,6MPa, DN iki 100</t>
  </si>
  <si>
    <t>Įvirinamos armatūros vidutinis remontas. Ventilių, atbulinių vožtuvų, reguliatorių remontas. Slėgis  virš 10,0MPa iki 16,0MPa, DN iki 20</t>
  </si>
  <si>
    <t>Įvirinamos armatūros vidutinis remontas. Ventilių, atbulinių vožtuvų, reguliatorių remontas. Slėgis  virš 10,0MPa iki 16,0MPa, DN virš 20 iki 65</t>
  </si>
  <si>
    <t>Įvirinamos armatūros vidutinis remontas. Ventilių, atbulinių vožtuvų, reguliatorių remontas. Slėgis  virš 16,0MPa iki 25,0MPa, DN iki 20</t>
  </si>
  <si>
    <t>Flanšinės armatūros vidutinis remontas. Ventilių, atbulinių vožtuvų, reguliatorių  remontas. Slėgis virš 4,0MPa iki 6,4MPa, DN virš 50 iki 80</t>
  </si>
  <si>
    <t>Flanšinės armatūros vidutinis remontas. Ventilių, atbulinių vožtuvų, reguliatorių remontas. Slėgis  virš 6,4MPa iki 10,0MPa, DN virš 50 iki 80</t>
  </si>
  <si>
    <t>Flanšinės armatūros vidutinis remontas. Ventilių, atbulinių vožtuvų, reguliatorių remontas. Slėgis virš  1,6MPa iki 2,5MPa, DN virš 200 iki 300</t>
  </si>
  <si>
    <t>Flanšinės armatūros vidutinis remontas. Sklendžių  remontas. Slėgis virš 4,0 iki 6,4MPa, DN iki 100</t>
  </si>
  <si>
    <t>Flanšinės armatūros vidutinis remontas. Atbulinių vožtuvų remontas DN iki 100, slėgis iki 6,4MPa</t>
  </si>
  <si>
    <t>Įvirinamos armatūros kapitalinis remontas. Sklendžių  remontas. Slėgis  iki 1,6MPa, DN iki 100</t>
  </si>
  <si>
    <t>Įvirinamos armatūros kapitalinis remontas. Ventilių, atbulinių vožtuvų, reguliatorių remontas. Slėgis  virš 10,0MPa iki 16,0MPa, DN iki 20</t>
  </si>
  <si>
    <t>Įvirinamos armatūros kapitalinis remontas. Ventilių, atbulinių vožtuvų, reguliatorių remontas. Slėgis  virš 10,0MPa iki 16,0MPa, DN virš 20 iki 65</t>
  </si>
  <si>
    <t>Įvirinamos armatūros kapitalinis remontas. Ventilių, atbulinių vožtuvų, reguliatorių remontas. Slėgis  virš 16,0MPa iki 25,0MPa, DN iki 20</t>
  </si>
  <si>
    <t>Flanšinės armatūros kapitalinis remontas. Ventilių, atbulinių vožtuvų, reguliatorių  remontas. Slėgis virš 4,0MPa iki 6,4MPa, DN virš 50 iki 80</t>
  </si>
  <si>
    <t>Flanšinės armatūros kapitalinis remontas. Ventilių, atbulinių vožtuvų, reguliatorių remontas. Slėgis  virš 6,4MPa iki 10,0MPa, DN virš 50 iki 80</t>
  </si>
  <si>
    <t>Flanšinės armatūros kapitalinis remontas. Ventilių, atbulinių vožtuvų, reguliatorių remontas. Slėgis virš  1,6MPa iki 2,5MPa, DN virš 200 iki 300</t>
  </si>
  <si>
    <t>Flanšinės armatūros kapitalinis remontas. Sklendžių  remontas. Slėgis virš 4,0 iki 6,4MPa, DN iki 100</t>
  </si>
  <si>
    <t>Flanšinės armatūros kapitalinis remontas. Atbulinių vožtuvų remontas DN iki 100, slėgis iki 6,4MPa</t>
  </si>
  <si>
    <t>Flanšinės armatūros pakeitimas DN iki 100, slėgis iki 6,4MPa</t>
  </si>
  <si>
    <t>Flanšinės armatūros pakeitimas DN virš 200 iki 300, slėgis iki 6,4MPa</t>
  </si>
  <si>
    <t>Flanšinės armatūros pakeitimas  DN iki 100, slėgis virš 6,4MPa iki 10,0MPa</t>
  </si>
  <si>
    <t>Įvirinamos armatūros pakeitimas DN iki 100, slėgis iki 6,4MPa</t>
  </si>
  <si>
    <t>Įvirinamos armatūros pakeitimas DN virš 100 iki 200, slėgis iki 6,4MPa</t>
  </si>
  <si>
    <t>Įvirinamos armatūros pakeitimas  DN iki 100, slėgis virš 10,0MPa iki 16,0MPa</t>
  </si>
  <si>
    <t>Armatūros elektrinių pavarų remontas,  sukimo momentas iki 150Nm</t>
  </si>
  <si>
    <t>Armatūros elektrinių pavarų remontas,  sukimo momentas virš 150 iki 500Nm</t>
  </si>
  <si>
    <t>Armatūros elektrinių pavarų remontas,  sukimo momentas virš 500 iki 1300Nm</t>
  </si>
  <si>
    <t>Armatūros pneumatinių pavarų remontas,  DN iki 100</t>
  </si>
  <si>
    <t>Armatūros pneumatinių  pavarų remontas,   DN virš 100 iki 200</t>
  </si>
  <si>
    <t>Armatūros pneumatinių  pavarų remontas,  DN virš 200 iki 300</t>
  </si>
  <si>
    <t>Armatūros korpusų metalo paviršiaus nuvalymas iki metalinio blizgesio metalo kontrolei.</t>
  </si>
  <si>
    <t>dm2</t>
  </si>
  <si>
    <t>Armatūros korpusų metalo defektų pašalinimas.</t>
  </si>
  <si>
    <t>dm3</t>
  </si>
  <si>
    <t>Metalo konstrukcijų trukdančių armatūros remontui demontavimas, sumontavimas.</t>
  </si>
  <si>
    <t>T</t>
  </si>
  <si>
    <t>Laikinų metalo konstrukcijų dėl armatūros remonto sumontavimas, demontavimas.</t>
  </si>
  <si>
    <t>Sklendžių  koto gamyba DN virš 200 iki 300</t>
  </si>
  <si>
    <t>Sklendžių  koto gamyba DN virš 300 iki 500</t>
  </si>
  <si>
    <t>Sklendžių  koto srieginės įvorės gamyba DN virš 200 iki 300</t>
  </si>
  <si>
    <t>Atvykimas į Užsakovo teritoriją. Defektų nustatymui, apžiūrai, defektų šalinimui. Darbo dienomis nuo 07:30 iki 16:30 esant gamybiniam būtinumui per 3 val. nuo užsakymo gavimo. Šaltkalvio valandinis įkainis.</t>
  </si>
  <si>
    <t>val.</t>
  </si>
  <si>
    <t>Atvykimas į Užsakovo teritoriją. Defektų nustatymui, apžiūrai, defektų šalinimui. Darbo dienomis nuo 07:30 iki 16:30 esant gamybiniam būtinumui per 3 val. nuo užsakymo gavimo. Suvirintojo valandinis įkainis.</t>
  </si>
  <si>
    <t>Atvykimas į Užsakovo teritoriją. Defektų nustatymui, apžiūrai, defektų šalinimui. Darbo dienomis nuo 07:30 iki 16:30 esant gamybiniam būtinumui per 3 val. nuo užsakymo gavimo. Inžinieriaus valandinis įkainis.</t>
  </si>
  <si>
    <t>Atvykimas į Užsakovo teritoriją. Defektų nustatymui, apžiūrai, defektų šalinimui. Darbo dienomis nuo 16:30 iki 07:30 esant gamybiniam būtinumui per 3 val. nuo užsakymo gavimo. Šaltkalvio valandinis įkainis.</t>
  </si>
  <si>
    <t>Atvykimas į Užsakovo teritoriją. Defektų nustatymui, apžiūrai, defektų šalinimui. Darbo dienomis nuo 16:30 iki 07:30 esant gamybiniam būtinumui per 3 val. nuo užsakymo gavimo. Suvirintojo valandinis įkainis.</t>
  </si>
  <si>
    <t>Atvykimas į Užsakovo teritoriją. Defektų nustatymui, apžiūrai, defektų šalinimui. Darbo dienomis nuo 16:30 iki 07:30 esant gamybiniam būtinumui per 3 val. nuo užsakymo gavimo. Inžinieriaus valandinis įkainis.</t>
  </si>
  <si>
    <t>Atvykimas į Užsakovo teritoriją. Defektų nustatymui, apžiūrai, defektų šalinimui. Nedarbo ir švenčių dienomis esant gamybiniam būtinumui per 3 val. nuo užsakymo gavimo. Šaltkalvio valandinis įkainis.</t>
  </si>
  <si>
    <t>Atvykimas į Užsakovo teritoriją. Defektų nustatymui, apžiūrai, defektų šalinimui. Nedarbo ir švenčių dienomis esant gamybiniam būtinumui per 3 val. nuo užsakymo gavimo. Suvirintojo valandinis įkainis.</t>
  </si>
  <si>
    <t>Atvykimas į Užsakovo teritoriją. Defektų nustatymui, apžiūrai, defektų šalinimui. Nedarbo ir švenčių dienomis esant gamybiniam būtinumui per 3 val. nuo užsakymo gavimo. Inžinieriaus valandinis įkainis.</t>
  </si>
  <si>
    <t xml:space="preserve">Pasiūlymo kaina EUR be PVM </t>
  </si>
  <si>
    <r>
      <rPr>
        <b/>
        <sz val="10"/>
        <color rgb="FF000000"/>
        <rFont val="Arial"/>
      </rPr>
      <t xml:space="preserve">PVM </t>
    </r>
    <r>
      <rPr>
        <b/>
        <vertAlign val="superscript"/>
        <sz val="10"/>
        <color rgb="FF000000"/>
        <rFont val="Arial"/>
      </rPr>
      <t>[2]</t>
    </r>
    <r>
      <rPr>
        <b/>
        <sz val="10"/>
        <color rgb="FF000000"/>
        <rFont val="Arial"/>
      </rPr>
      <t xml:space="preserve"> </t>
    </r>
  </si>
  <si>
    <t xml:space="preserve">Pasiūlymo kaina EUR su PVM </t>
  </si>
  <si>
    <t>[1] Nurodytos preliminarios Paslaugų apimtys. Sutarties galiojimo laikotarpiu Klientas turi teisę koreguoti perkamų Paslaugų apimtį, neviršijant sutartyje nurodytos maksimalios Sutarties kainos. Klientas neįsipareigoja išpirkti visos Paslaugų apimties ar bet kokios jos dalies.</t>
  </si>
  <si>
    <t xml:space="preserve"> [2]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</si>
</sst>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0"/>
      <color theme="1"/>
      <name val="Arial"/>
      <family val="2"/>
      <charset val="186"/>
    </font>
    <font>
      <sz val="10"/>
      <color theme="1"/>
      <name val="Arial"/>
      <family val="2"/>
      <charset val="186"/>
    </font>
    <font>
      <b/>
      <sz val="10"/>
      <color rgb="FF000000"/>
      <name val="Arial"/>
      <family val="2"/>
      <charset val="186"/>
    </font>
    <font>
      <b/>
      <i/>
      <sz val="10"/>
      <color rgb="FFFF0000"/>
      <name val="Arial"/>
      <family val="2"/>
      <charset val="186"/>
    </font>
    <font>
      <sz val="10"/>
      <name val="Arial"/>
      <family val="2"/>
      <charset val="186"/>
    </font>
    <font>
      <u/>
      <sz val="10"/>
      <color rgb="FF008080"/>
      <name val="Arial"/>
      <family val="2"/>
      <charset val="186"/>
    </font>
    <font>
      <b/>
      <sz val="10"/>
      <name val="Arial"/>
      <family val="2"/>
      <charset val="186"/>
    </font>
    <font>
      <i/>
      <sz val="11"/>
      <color theme="1"/>
      <name val="Calibri"/>
      <family val="2"/>
      <charset val="186"/>
      <scheme val="minor"/>
    </font>
    <font>
      <b/>
      <sz val="10"/>
      <color rgb="FF000000"/>
      <name val="Arial"/>
    </font>
    <font>
      <b/>
      <vertAlign val="superscript"/>
      <sz val="10"/>
      <color rgb="FF000000"/>
      <name val="Arial"/>
    </font>
  </fonts>
  <fills count="3">
    <fill>
      <patternFill patternType="none"/>
    </fill>
    <fill>
      <patternFill patternType="gray125"/>
    </fill>
    <fill>
      <patternFill patternType="solid">
        <fgColor rgb="FFDBE5F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4" fillId="0" borderId="0" xfId="0" applyFont="1" applyProtection="1">
      <protection locked="0"/>
    </xf>
    <xf numFmtId="0" fontId="5" fillId="0" borderId="0" xfId="0" applyFont="1" applyAlignment="1" applyProtection="1">
      <alignment horizontal="right"/>
      <protection locked="0"/>
    </xf>
    <xf numFmtId="0" fontId="7" fillId="0" borderId="0" xfId="0" applyFont="1" applyAlignment="1" applyProtection="1">
      <alignment horizontal="center"/>
      <protection locked="0"/>
    </xf>
    <xf numFmtId="0" fontId="1" fillId="2" borderId="1" xfId="0" applyFont="1" applyFill="1" applyBorder="1" applyAlignment="1" applyProtection="1">
      <alignment horizontal="center" vertical="center" wrapText="1"/>
      <protection locked="0"/>
    </xf>
    <xf numFmtId="2" fontId="2" fillId="0" borderId="4" xfId="0" applyNumberFormat="1" applyFont="1" applyBorder="1" applyAlignment="1" applyProtection="1">
      <alignment horizontal="center" vertical="center" wrapText="1"/>
      <protection locked="0"/>
    </xf>
    <xf numFmtId="0" fontId="3" fillId="0" borderId="2" xfId="0" applyFont="1" applyBorder="1" applyAlignment="1" applyProtection="1">
      <alignment horizontal="right" vertical="center" wrapText="1"/>
      <protection locked="0"/>
    </xf>
    <xf numFmtId="0" fontId="3" fillId="0" borderId="3" xfId="0" applyFont="1" applyBorder="1" applyAlignment="1" applyProtection="1">
      <alignment horizontal="right" vertical="center" wrapText="1"/>
      <protection locked="0"/>
    </xf>
    <xf numFmtId="0" fontId="3" fillId="0" borderId="4" xfId="0" applyFont="1" applyBorder="1" applyAlignment="1" applyProtection="1">
      <alignment horizontal="right" vertical="center" wrapText="1"/>
      <protection locked="0"/>
    </xf>
    <xf numFmtId="0" fontId="9" fillId="0" borderId="3" xfId="0" applyFont="1" applyBorder="1" applyAlignment="1" applyProtection="1">
      <alignment horizontal="right" vertical="center"/>
      <protection locked="0"/>
    </xf>
    <xf numFmtId="0" fontId="1" fillId="0" borderId="3" xfId="0" applyFont="1" applyBorder="1" applyAlignment="1" applyProtection="1">
      <alignment horizontal="right" vertical="center"/>
      <protection locked="0"/>
    </xf>
    <xf numFmtId="0" fontId="1" fillId="0" borderId="4" xfId="0" applyFont="1" applyBorder="1" applyAlignment="1" applyProtection="1">
      <alignment horizontal="right" vertical="center"/>
      <protection locked="0"/>
    </xf>
    <xf numFmtId="0" fontId="6" fillId="0" borderId="1" xfId="0" applyFont="1" applyBorder="1" applyAlignment="1" applyProtection="1">
      <alignment horizontal="center" vertical="center" wrapText="1"/>
      <protection locked="0"/>
    </xf>
    <xf numFmtId="0" fontId="7" fillId="0" borderId="2" xfId="0" applyFont="1" applyBorder="1" applyAlignment="1" applyProtection="1">
      <alignment horizontal="right" vertical="center" wrapText="1"/>
      <protection locked="0"/>
    </xf>
    <xf numFmtId="0" fontId="7" fillId="0" borderId="3" xfId="0" applyFont="1" applyBorder="1" applyAlignment="1" applyProtection="1">
      <alignment horizontal="right" vertical="center" wrapText="1"/>
      <protection locked="0"/>
    </xf>
    <xf numFmtId="0" fontId="7" fillId="0" borderId="4" xfId="0" applyFont="1" applyBorder="1" applyAlignment="1" applyProtection="1">
      <alignment horizontal="right" vertical="center" wrapText="1"/>
      <protection locked="0"/>
    </xf>
    <xf numFmtId="0" fontId="2" fillId="0" borderId="0" xfId="0" applyFont="1" applyProtection="1">
      <protection locked="0"/>
    </xf>
    <xf numFmtId="0" fontId="8"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1" fillId="2" borderId="1"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2" fillId="0" borderId="2" xfId="0" applyFont="1" applyBorder="1" applyAlignment="1" applyProtection="1">
      <alignment horizontal="justify" vertical="center" wrapText="1"/>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2" fontId="2" fillId="0" borderId="4" xfId="0" applyNumberFormat="1" applyFont="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2" fontId="2"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27DE-A478-479D-BC4C-383DA36E7B91}">
  <dimension ref="A1:F68"/>
  <sheetViews>
    <sheetView tabSelected="1" workbookViewId="0">
      <selection activeCell="E7" sqref="E7"/>
    </sheetView>
  </sheetViews>
  <sheetFormatPr defaultColWidth="8.85546875" defaultRowHeight="12.75" x14ac:dyDescent="0.2"/>
  <cols>
    <col min="1" max="1" width="5.5703125" style="1" customWidth="1"/>
    <col min="2" max="2" width="40.28515625" style="1" customWidth="1"/>
    <col min="3" max="3" width="21.85546875" style="1" customWidth="1"/>
    <col min="4" max="4" width="21.28515625" style="1" customWidth="1"/>
    <col min="5" max="5" width="23.85546875" style="1" customWidth="1"/>
    <col min="6" max="6" width="20.85546875" style="1" customWidth="1"/>
    <col min="7" max="16384" width="8.85546875" style="1"/>
  </cols>
  <sheetData>
    <row r="1" spans="1:6" x14ac:dyDescent="0.2">
      <c r="E1" s="2"/>
      <c r="F1" s="2" t="s">
        <v>0</v>
      </c>
    </row>
    <row r="3" spans="1:6" x14ac:dyDescent="0.2">
      <c r="A3" s="3" t="s">
        <v>1</v>
      </c>
      <c r="B3" s="3"/>
      <c r="C3" s="3"/>
      <c r="D3" s="3"/>
      <c r="E3" s="3"/>
    </row>
    <row r="5" spans="1:6" ht="38.25" x14ac:dyDescent="0.2">
      <c r="A5" s="19" t="s">
        <v>2</v>
      </c>
      <c r="B5" s="19" t="s">
        <v>3</v>
      </c>
      <c r="C5" s="19" t="s">
        <v>4</v>
      </c>
      <c r="D5" s="19" t="s">
        <v>5</v>
      </c>
      <c r="E5" s="4" t="s">
        <v>6</v>
      </c>
      <c r="F5" s="26" t="s">
        <v>7</v>
      </c>
    </row>
    <row r="6" spans="1:6" x14ac:dyDescent="0.2">
      <c r="A6" s="20" t="s">
        <v>8</v>
      </c>
      <c r="B6" s="20" t="s">
        <v>9</v>
      </c>
      <c r="C6" s="20" t="s">
        <v>10</v>
      </c>
      <c r="D6" s="20" t="s">
        <v>11</v>
      </c>
      <c r="E6" s="4" t="s">
        <v>12</v>
      </c>
      <c r="F6" s="19" t="s">
        <v>13</v>
      </c>
    </row>
    <row r="7" spans="1:6" ht="38.25" x14ac:dyDescent="0.2">
      <c r="A7" s="21">
        <v>1</v>
      </c>
      <c r="B7" s="22" t="s">
        <v>14</v>
      </c>
      <c r="C7" s="23" t="s">
        <v>15</v>
      </c>
      <c r="D7" s="24">
        <v>10</v>
      </c>
      <c r="E7" s="5">
        <v>0</v>
      </c>
      <c r="F7" s="25">
        <f>D7*E7</f>
        <v>0</v>
      </c>
    </row>
    <row r="8" spans="1:6" ht="62.25" customHeight="1" x14ac:dyDescent="0.2">
      <c r="A8" s="21">
        <v>2</v>
      </c>
      <c r="B8" s="22" t="s">
        <v>16</v>
      </c>
      <c r="C8" s="23" t="s">
        <v>15</v>
      </c>
      <c r="D8" s="24">
        <v>10</v>
      </c>
      <c r="E8" s="5">
        <v>0</v>
      </c>
      <c r="F8" s="25">
        <f t="shared" ref="F8:F61" si="0">D8*E8</f>
        <v>0</v>
      </c>
    </row>
    <row r="9" spans="1:6" ht="72" customHeight="1" x14ac:dyDescent="0.2">
      <c r="A9" s="21">
        <v>3</v>
      </c>
      <c r="B9" s="22" t="s">
        <v>17</v>
      </c>
      <c r="C9" s="23" t="s">
        <v>15</v>
      </c>
      <c r="D9" s="24">
        <v>10</v>
      </c>
      <c r="E9" s="5">
        <v>0</v>
      </c>
      <c r="F9" s="25">
        <f t="shared" si="0"/>
        <v>0</v>
      </c>
    </row>
    <row r="10" spans="1:6" ht="61.5" customHeight="1" x14ac:dyDescent="0.2">
      <c r="A10" s="21">
        <v>4</v>
      </c>
      <c r="B10" s="22" t="s">
        <v>18</v>
      </c>
      <c r="C10" s="23" t="s">
        <v>15</v>
      </c>
      <c r="D10" s="24">
        <v>50</v>
      </c>
      <c r="E10" s="5">
        <v>0</v>
      </c>
      <c r="F10" s="25">
        <f t="shared" si="0"/>
        <v>0</v>
      </c>
    </row>
    <row r="11" spans="1:6" ht="70.5" customHeight="1" x14ac:dyDescent="0.2">
      <c r="A11" s="21">
        <v>5</v>
      </c>
      <c r="B11" s="22" t="s">
        <v>19</v>
      </c>
      <c r="C11" s="23" t="s">
        <v>15</v>
      </c>
      <c r="D11" s="24">
        <v>5</v>
      </c>
      <c r="E11" s="5">
        <v>0</v>
      </c>
      <c r="F11" s="25">
        <f t="shared" si="0"/>
        <v>0</v>
      </c>
    </row>
    <row r="12" spans="1:6" ht="70.5" customHeight="1" x14ac:dyDescent="0.2">
      <c r="A12" s="21">
        <v>6</v>
      </c>
      <c r="B12" s="22" t="s">
        <v>20</v>
      </c>
      <c r="C12" s="23" t="s">
        <v>15</v>
      </c>
      <c r="D12" s="24">
        <v>5</v>
      </c>
      <c r="E12" s="5">
        <v>0</v>
      </c>
      <c r="F12" s="25">
        <f t="shared" si="0"/>
        <v>0</v>
      </c>
    </row>
    <row r="13" spans="1:6" ht="69.75" customHeight="1" x14ac:dyDescent="0.2">
      <c r="A13" s="21">
        <v>7</v>
      </c>
      <c r="B13" s="22" t="s">
        <v>21</v>
      </c>
      <c r="C13" s="23" t="s">
        <v>15</v>
      </c>
      <c r="D13" s="24">
        <v>20</v>
      </c>
      <c r="E13" s="5">
        <v>0</v>
      </c>
      <c r="F13" s="25">
        <f t="shared" si="0"/>
        <v>0</v>
      </c>
    </row>
    <row r="14" spans="1:6" ht="54" customHeight="1" x14ac:dyDescent="0.2">
      <c r="A14" s="21">
        <v>8</v>
      </c>
      <c r="B14" s="22" t="s">
        <v>22</v>
      </c>
      <c r="C14" s="23" t="s">
        <v>15</v>
      </c>
      <c r="D14" s="24">
        <v>5</v>
      </c>
      <c r="E14" s="5">
        <v>0</v>
      </c>
      <c r="F14" s="25">
        <f t="shared" si="0"/>
        <v>0</v>
      </c>
    </row>
    <row r="15" spans="1:6" ht="48" customHeight="1" x14ac:dyDescent="0.2">
      <c r="A15" s="21">
        <v>9</v>
      </c>
      <c r="B15" s="22" t="s">
        <v>23</v>
      </c>
      <c r="C15" s="23" t="s">
        <v>15</v>
      </c>
      <c r="D15" s="24">
        <v>3</v>
      </c>
      <c r="E15" s="5">
        <v>0</v>
      </c>
      <c r="F15" s="25">
        <f t="shared" si="0"/>
        <v>0</v>
      </c>
    </row>
    <row r="16" spans="1:6" ht="53.25" customHeight="1" x14ac:dyDescent="0.2">
      <c r="A16" s="21">
        <v>10</v>
      </c>
      <c r="B16" s="22" t="s">
        <v>24</v>
      </c>
      <c r="C16" s="23" t="s">
        <v>15</v>
      </c>
      <c r="D16" s="24">
        <v>5</v>
      </c>
      <c r="E16" s="5">
        <v>0</v>
      </c>
      <c r="F16" s="25">
        <f t="shared" si="0"/>
        <v>0</v>
      </c>
    </row>
    <row r="17" spans="1:6" ht="63" customHeight="1" x14ac:dyDescent="0.2">
      <c r="A17" s="21">
        <v>11</v>
      </c>
      <c r="B17" s="22" t="s">
        <v>25</v>
      </c>
      <c r="C17" s="23" t="s">
        <v>15</v>
      </c>
      <c r="D17" s="24">
        <v>5</v>
      </c>
      <c r="E17" s="5">
        <v>0</v>
      </c>
      <c r="F17" s="25">
        <f t="shared" si="0"/>
        <v>0</v>
      </c>
    </row>
    <row r="18" spans="1:6" ht="63.75" customHeight="1" x14ac:dyDescent="0.2">
      <c r="A18" s="21">
        <v>12</v>
      </c>
      <c r="B18" s="22" t="s">
        <v>26</v>
      </c>
      <c r="C18" s="23" t="s">
        <v>15</v>
      </c>
      <c r="D18" s="24">
        <v>5</v>
      </c>
      <c r="E18" s="5">
        <v>0</v>
      </c>
      <c r="F18" s="25">
        <f t="shared" si="0"/>
        <v>0</v>
      </c>
    </row>
    <row r="19" spans="1:6" ht="63" customHeight="1" x14ac:dyDescent="0.2">
      <c r="A19" s="21">
        <v>13</v>
      </c>
      <c r="B19" s="22" t="s">
        <v>27</v>
      </c>
      <c r="C19" s="23" t="s">
        <v>15</v>
      </c>
      <c r="D19" s="24">
        <v>20</v>
      </c>
      <c r="E19" s="5">
        <v>0</v>
      </c>
      <c r="F19" s="25">
        <f t="shared" si="0"/>
        <v>0</v>
      </c>
    </row>
    <row r="20" spans="1:6" ht="60.75" customHeight="1" x14ac:dyDescent="0.2">
      <c r="A20" s="21">
        <v>14</v>
      </c>
      <c r="B20" s="22" t="s">
        <v>28</v>
      </c>
      <c r="C20" s="23" t="s">
        <v>15</v>
      </c>
      <c r="D20" s="24">
        <v>2</v>
      </c>
      <c r="E20" s="5">
        <v>0</v>
      </c>
      <c r="F20" s="25">
        <f t="shared" si="0"/>
        <v>0</v>
      </c>
    </row>
    <row r="21" spans="1:6" ht="63" customHeight="1" x14ac:dyDescent="0.2">
      <c r="A21" s="21">
        <v>15</v>
      </c>
      <c r="B21" s="22" t="s">
        <v>29</v>
      </c>
      <c r="C21" s="23" t="s">
        <v>15</v>
      </c>
      <c r="D21" s="24">
        <v>2</v>
      </c>
      <c r="E21" s="5">
        <v>0</v>
      </c>
      <c r="F21" s="25">
        <f t="shared" si="0"/>
        <v>0</v>
      </c>
    </row>
    <row r="22" spans="1:6" ht="71.25" customHeight="1" x14ac:dyDescent="0.2">
      <c r="A22" s="21">
        <v>16</v>
      </c>
      <c r="B22" s="22" t="s">
        <v>30</v>
      </c>
      <c r="C22" s="23" t="s">
        <v>15</v>
      </c>
      <c r="D22" s="24">
        <v>10</v>
      </c>
      <c r="E22" s="5">
        <v>0</v>
      </c>
      <c r="F22" s="25">
        <f t="shared" si="0"/>
        <v>0</v>
      </c>
    </row>
    <row r="23" spans="1:6" ht="39" customHeight="1" x14ac:dyDescent="0.2">
      <c r="A23" s="21">
        <v>17</v>
      </c>
      <c r="B23" s="22" t="s">
        <v>31</v>
      </c>
      <c r="C23" s="23" t="s">
        <v>15</v>
      </c>
      <c r="D23" s="24">
        <v>2</v>
      </c>
      <c r="E23" s="5">
        <v>0</v>
      </c>
      <c r="F23" s="25">
        <f t="shared" si="0"/>
        <v>0</v>
      </c>
    </row>
    <row r="24" spans="1:6" ht="48" customHeight="1" x14ac:dyDescent="0.2">
      <c r="A24" s="21">
        <v>18</v>
      </c>
      <c r="B24" s="22" t="s">
        <v>32</v>
      </c>
      <c r="C24" s="23" t="s">
        <v>15</v>
      </c>
      <c r="D24" s="24">
        <v>2</v>
      </c>
      <c r="E24" s="5">
        <v>0</v>
      </c>
      <c r="F24" s="25">
        <f t="shared" si="0"/>
        <v>0</v>
      </c>
    </row>
    <row r="25" spans="1:6" ht="51.75" customHeight="1" x14ac:dyDescent="0.2">
      <c r="A25" s="21">
        <v>19</v>
      </c>
      <c r="B25" s="22" t="s">
        <v>33</v>
      </c>
      <c r="C25" s="23" t="s">
        <v>15</v>
      </c>
      <c r="D25" s="24">
        <v>3</v>
      </c>
      <c r="E25" s="5">
        <v>0</v>
      </c>
      <c r="F25" s="25">
        <f t="shared" si="0"/>
        <v>0</v>
      </c>
    </row>
    <row r="26" spans="1:6" ht="60" customHeight="1" x14ac:dyDescent="0.2">
      <c r="A26" s="21">
        <v>20</v>
      </c>
      <c r="B26" s="22" t="s">
        <v>34</v>
      </c>
      <c r="C26" s="23" t="s">
        <v>15</v>
      </c>
      <c r="D26" s="24">
        <v>3</v>
      </c>
      <c r="E26" s="5">
        <v>0</v>
      </c>
      <c r="F26" s="25">
        <f t="shared" si="0"/>
        <v>0</v>
      </c>
    </row>
    <row r="27" spans="1:6" ht="63" customHeight="1" x14ac:dyDescent="0.2">
      <c r="A27" s="21">
        <v>21</v>
      </c>
      <c r="B27" s="22" t="s">
        <v>35</v>
      </c>
      <c r="C27" s="23" t="s">
        <v>15</v>
      </c>
      <c r="D27" s="24">
        <v>3</v>
      </c>
      <c r="E27" s="5">
        <v>0</v>
      </c>
      <c r="F27" s="25">
        <f t="shared" si="0"/>
        <v>0</v>
      </c>
    </row>
    <row r="28" spans="1:6" ht="54" customHeight="1" x14ac:dyDescent="0.2">
      <c r="A28" s="21">
        <v>22</v>
      </c>
      <c r="B28" s="22" t="s">
        <v>36</v>
      </c>
      <c r="C28" s="23" t="s">
        <v>15</v>
      </c>
      <c r="D28" s="24">
        <v>10</v>
      </c>
      <c r="E28" s="5">
        <v>0</v>
      </c>
      <c r="F28" s="25">
        <f t="shared" si="0"/>
        <v>0</v>
      </c>
    </row>
    <row r="29" spans="1:6" ht="63" customHeight="1" x14ac:dyDescent="0.2">
      <c r="A29" s="21">
        <v>23</v>
      </c>
      <c r="B29" s="22" t="s">
        <v>37</v>
      </c>
      <c r="C29" s="23" t="s">
        <v>15</v>
      </c>
      <c r="D29" s="24">
        <v>1</v>
      </c>
      <c r="E29" s="5">
        <v>0</v>
      </c>
      <c r="F29" s="25">
        <f t="shared" si="0"/>
        <v>0</v>
      </c>
    </row>
    <row r="30" spans="1:6" ht="59.25" customHeight="1" x14ac:dyDescent="0.2">
      <c r="A30" s="21">
        <v>24</v>
      </c>
      <c r="B30" s="22" t="s">
        <v>38</v>
      </c>
      <c r="C30" s="23" t="s">
        <v>15</v>
      </c>
      <c r="D30" s="24">
        <v>1</v>
      </c>
      <c r="E30" s="5">
        <v>0</v>
      </c>
      <c r="F30" s="25">
        <f t="shared" si="0"/>
        <v>0</v>
      </c>
    </row>
    <row r="31" spans="1:6" ht="75" customHeight="1" x14ac:dyDescent="0.2">
      <c r="A31" s="21">
        <v>25</v>
      </c>
      <c r="B31" s="22" t="s">
        <v>39</v>
      </c>
      <c r="C31" s="23" t="s">
        <v>15</v>
      </c>
      <c r="D31" s="24">
        <v>5</v>
      </c>
      <c r="E31" s="5">
        <v>0</v>
      </c>
      <c r="F31" s="25">
        <f t="shared" si="0"/>
        <v>0</v>
      </c>
    </row>
    <row r="32" spans="1:6" ht="50.25" customHeight="1" x14ac:dyDescent="0.2">
      <c r="A32" s="21">
        <v>26</v>
      </c>
      <c r="B32" s="22" t="s">
        <v>40</v>
      </c>
      <c r="C32" s="23" t="s">
        <v>15</v>
      </c>
      <c r="D32" s="24">
        <v>1</v>
      </c>
      <c r="E32" s="5">
        <v>0</v>
      </c>
      <c r="F32" s="25">
        <f t="shared" si="0"/>
        <v>0</v>
      </c>
    </row>
    <row r="33" spans="1:6" ht="49.5" customHeight="1" x14ac:dyDescent="0.2">
      <c r="A33" s="21">
        <v>27</v>
      </c>
      <c r="B33" s="22" t="s">
        <v>41</v>
      </c>
      <c r="C33" s="23" t="s">
        <v>15</v>
      </c>
      <c r="D33" s="24">
        <v>1</v>
      </c>
      <c r="E33" s="5">
        <v>0</v>
      </c>
      <c r="F33" s="25">
        <f t="shared" si="0"/>
        <v>0</v>
      </c>
    </row>
    <row r="34" spans="1:6" ht="25.5" x14ac:dyDescent="0.2">
      <c r="A34" s="21">
        <v>28</v>
      </c>
      <c r="B34" s="22" t="s">
        <v>42</v>
      </c>
      <c r="C34" s="23" t="s">
        <v>15</v>
      </c>
      <c r="D34" s="24">
        <v>3</v>
      </c>
      <c r="E34" s="5">
        <v>0</v>
      </c>
      <c r="F34" s="25">
        <f t="shared" si="0"/>
        <v>0</v>
      </c>
    </row>
    <row r="35" spans="1:6" ht="39" customHeight="1" x14ac:dyDescent="0.2">
      <c r="A35" s="21">
        <v>29</v>
      </c>
      <c r="B35" s="22" t="s">
        <v>43</v>
      </c>
      <c r="C35" s="23" t="s">
        <v>15</v>
      </c>
      <c r="D35" s="24">
        <v>6</v>
      </c>
      <c r="E35" s="5">
        <v>0</v>
      </c>
      <c r="F35" s="25">
        <f t="shared" si="0"/>
        <v>0</v>
      </c>
    </row>
    <row r="36" spans="1:6" ht="42.75" customHeight="1" x14ac:dyDescent="0.2">
      <c r="A36" s="21">
        <v>30</v>
      </c>
      <c r="B36" s="22" t="s">
        <v>44</v>
      </c>
      <c r="C36" s="23" t="s">
        <v>15</v>
      </c>
      <c r="D36" s="24">
        <v>1</v>
      </c>
      <c r="E36" s="5">
        <v>0</v>
      </c>
      <c r="F36" s="25">
        <f t="shared" si="0"/>
        <v>0</v>
      </c>
    </row>
    <row r="37" spans="1:6" ht="25.5" x14ac:dyDescent="0.2">
      <c r="A37" s="21">
        <v>31</v>
      </c>
      <c r="B37" s="22" t="s">
        <v>45</v>
      </c>
      <c r="C37" s="23" t="s">
        <v>15</v>
      </c>
      <c r="D37" s="24">
        <v>6</v>
      </c>
      <c r="E37" s="5">
        <v>0</v>
      </c>
      <c r="F37" s="25">
        <f t="shared" si="0"/>
        <v>0</v>
      </c>
    </row>
    <row r="38" spans="1:6" ht="39.75" customHeight="1" x14ac:dyDescent="0.2">
      <c r="A38" s="21">
        <v>32</v>
      </c>
      <c r="B38" s="22" t="s">
        <v>46</v>
      </c>
      <c r="C38" s="23" t="s">
        <v>15</v>
      </c>
      <c r="D38" s="24">
        <v>2</v>
      </c>
      <c r="E38" s="5">
        <v>0</v>
      </c>
      <c r="F38" s="25">
        <f t="shared" si="0"/>
        <v>0</v>
      </c>
    </row>
    <row r="39" spans="1:6" ht="41.25" customHeight="1" x14ac:dyDescent="0.2">
      <c r="A39" s="21">
        <v>33</v>
      </c>
      <c r="B39" s="22" t="s">
        <v>47</v>
      </c>
      <c r="C39" s="23" t="s">
        <v>15</v>
      </c>
      <c r="D39" s="24">
        <v>8</v>
      </c>
      <c r="E39" s="5">
        <v>0</v>
      </c>
      <c r="F39" s="25">
        <f t="shared" si="0"/>
        <v>0</v>
      </c>
    </row>
    <row r="40" spans="1:6" ht="39.75" customHeight="1" x14ac:dyDescent="0.2">
      <c r="A40" s="21">
        <v>34</v>
      </c>
      <c r="B40" s="22" t="s">
        <v>48</v>
      </c>
      <c r="C40" s="23" t="s">
        <v>15</v>
      </c>
      <c r="D40" s="24">
        <v>3</v>
      </c>
      <c r="E40" s="5">
        <v>0</v>
      </c>
      <c r="F40" s="25">
        <f t="shared" si="0"/>
        <v>0</v>
      </c>
    </row>
    <row r="41" spans="1:6" ht="32.25" customHeight="1" x14ac:dyDescent="0.2">
      <c r="A41" s="21">
        <v>35</v>
      </c>
      <c r="B41" s="22" t="s">
        <v>49</v>
      </c>
      <c r="C41" s="23" t="s">
        <v>15</v>
      </c>
      <c r="D41" s="24">
        <v>1</v>
      </c>
      <c r="E41" s="5">
        <v>0</v>
      </c>
      <c r="F41" s="25">
        <f t="shared" si="0"/>
        <v>0</v>
      </c>
    </row>
    <row r="42" spans="1:6" ht="37.5" customHeight="1" x14ac:dyDescent="0.2">
      <c r="A42" s="21">
        <v>36</v>
      </c>
      <c r="B42" s="22" t="s">
        <v>50</v>
      </c>
      <c r="C42" s="23" t="s">
        <v>15</v>
      </c>
      <c r="D42" s="24">
        <v>1</v>
      </c>
      <c r="E42" s="5">
        <v>0</v>
      </c>
      <c r="F42" s="25">
        <f t="shared" si="0"/>
        <v>0</v>
      </c>
    </row>
    <row r="43" spans="1:6" ht="38.25" customHeight="1" x14ac:dyDescent="0.2">
      <c r="A43" s="21">
        <v>37</v>
      </c>
      <c r="B43" s="22" t="s">
        <v>51</v>
      </c>
      <c r="C43" s="23" t="s">
        <v>15</v>
      </c>
      <c r="D43" s="24">
        <v>5</v>
      </c>
      <c r="E43" s="5">
        <v>0</v>
      </c>
      <c r="F43" s="25">
        <f t="shared" si="0"/>
        <v>0</v>
      </c>
    </row>
    <row r="44" spans="1:6" ht="38.25" customHeight="1" x14ac:dyDescent="0.2">
      <c r="A44" s="21">
        <v>38</v>
      </c>
      <c r="B44" s="22" t="s">
        <v>52</v>
      </c>
      <c r="C44" s="23" t="s">
        <v>15</v>
      </c>
      <c r="D44" s="24">
        <v>3</v>
      </c>
      <c r="E44" s="5">
        <v>0</v>
      </c>
      <c r="F44" s="25">
        <f t="shared" si="0"/>
        <v>0</v>
      </c>
    </row>
    <row r="45" spans="1:6" ht="38.25" customHeight="1" x14ac:dyDescent="0.2">
      <c r="A45" s="21">
        <v>39</v>
      </c>
      <c r="B45" s="22" t="s">
        <v>53</v>
      </c>
      <c r="C45" s="23" t="s">
        <v>15</v>
      </c>
      <c r="D45" s="24">
        <v>1</v>
      </c>
      <c r="E45" s="5">
        <v>0</v>
      </c>
      <c r="F45" s="25">
        <f t="shared" si="0"/>
        <v>0</v>
      </c>
    </row>
    <row r="46" spans="1:6" ht="39" customHeight="1" x14ac:dyDescent="0.2">
      <c r="A46" s="21">
        <v>40</v>
      </c>
      <c r="B46" s="22" t="s">
        <v>54</v>
      </c>
      <c r="C46" s="23" t="s">
        <v>55</v>
      </c>
      <c r="D46" s="24">
        <v>3</v>
      </c>
      <c r="E46" s="5">
        <v>0</v>
      </c>
      <c r="F46" s="25">
        <f t="shared" si="0"/>
        <v>0</v>
      </c>
    </row>
    <row r="47" spans="1:6" ht="33" customHeight="1" x14ac:dyDescent="0.2">
      <c r="A47" s="21">
        <v>41</v>
      </c>
      <c r="B47" s="22" t="s">
        <v>56</v>
      </c>
      <c r="C47" s="23" t="s">
        <v>57</v>
      </c>
      <c r="D47" s="24">
        <v>1</v>
      </c>
      <c r="E47" s="5">
        <v>0</v>
      </c>
      <c r="F47" s="25">
        <f t="shared" si="0"/>
        <v>0</v>
      </c>
    </row>
    <row r="48" spans="1:6" ht="43.5" customHeight="1" x14ac:dyDescent="0.2">
      <c r="A48" s="21">
        <v>42</v>
      </c>
      <c r="B48" s="22" t="s">
        <v>58</v>
      </c>
      <c r="C48" s="23" t="s">
        <v>59</v>
      </c>
      <c r="D48" s="24">
        <v>3</v>
      </c>
      <c r="E48" s="5">
        <v>0</v>
      </c>
      <c r="F48" s="25">
        <f t="shared" si="0"/>
        <v>0</v>
      </c>
    </row>
    <row r="49" spans="1:6" ht="50.25" customHeight="1" x14ac:dyDescent="0.2">
      <c r="A49" s="21">
        <v>43</v>
      </c>
      <c r="B49" s="22" t="s">
        <v>60</v>
      </c>
      <c r="C49" s="23" t="s">
        <v>59</v>
      </c>
      <c r="D49" s="24">
        <v>1</v>
      </c>
      <c r="E49" s="5">
        <v>0</v>
      </c>
      <c r="F49" s="25">
        <f t="shared" si="0"/>
        <v>0</v>
      </c>
    </row>
    <row r="50" spans="1:6" ht="38.25" customHeight="1" x14ac:dyDescent="0.2">
      <c r="A50" s="21">
        <v>44</v>
      </c>
      <c r="B50" s="22" t="s">
        <v>61</v>
      </c>
      <c r="C50" s="23" t="s">
        <v>15</v>
      </c>
      <c r="D50" s="24">
        <v>1</v>
      </c>
      <c r="E50" s="5">
        <v>0</v>
      </c>
      <c r="F50" s="25">
        <f t="shared" si="0"/>
        <v>0</v>
      </c>
    </row>
    <row r="51" spans="1:6" ht="38.25" customHeight="1" x14ac:dyDescent="0.2">
      <c r="A51" s="21">
        <v>45</v>
      </c>
      <c r="B51" s="22" t="s">
        <v>62</v>
      </c>
      <c r="C51" s="23" t="s">
        <v>15</v>
      </c>
      <c r="D51" s="24">
        <v>1</v>
      </c>
      <c r="E51" s="5">
        <v>0</v>
      </c>
      <c r="F51" s="25">
        <f t="shared" si="0"/>
        <v>0</v>
      </c>
    </row>
    <row r="52" spans="1:6" ht="38.25" customHeight="1" x14ac:dyDescent="0.2">
      <c r="A52" s="21">
        <v>46</v>
      </c>
      <c r="B52" s="22" t="s">
        <v>63</v>
      </c>
      <c r="C52" s="23" t="s">
        <v>15</v>
      </c>
      <c r="D52" s="24">
        <v>1</v>
      </c>
      <c r="E52" s="5">
        <v>0</v>
      </c>
      <c r="F52" s="25">
        <f t="shared" si="0"/>
        <v>0</v>
      </c>
    </row>
    <row r="53" spans="1:6" ht="63.75" customHeight="1" x14ac:dyDescent="0.2">
      <c r="A53" s="21">
        <v>47</v>
      </c>
      <c r="B53" s="22" t="s">
        <v>64</v>
      </c>
      <c r="C53" s="23" t="s">
        <v>65</v>
      </c>
      <c r="D53" s="24">
        <v>600</v>
      </c>
      <c r="E53" s="5">
        <v>0</v>
      </c>
      <c r="F53" s="25">
        <f t="shared" si="0"/>
        <v>0</v>
      </c>
    </row>
    <row r="54" spans="1:6" ht="82.5" customHeight="1" x14ac:dyDescent="0.2">
      <c r="A54" s="21">
        <v>48</v>
      </c>
      <c r="B54" s="22" t="s">
        <v>66</v>
      </c>
      <c r="C54" s="23" t="s">
        <v>65</v>
      </c>
      <c r="D54" s="24">
        <v>400</v>
      </c>
      <c r="E54" s="5">
        <v>0</v>
      </c>
      <c r="F54" s="25">
        <f t="shared" si="0"/>
        <v>0</v>
      </c>
    </row>
    <row r="55" spans="1:6" ht="87.75" customHeight="1" x14ac:dyDescent="0.2">
      <c r="A55" s="21">
        <v>49</v>
      </c>
      <c r="B55" s="22" t="s">
        <v>67</v>
      </c>
      <c r="C55" s="23" t="s">
        <v>65</v>
      </c>
      <c r="D55" s="24">
        <v>400</v>
      </c>
      <c r="E55" s="5">
        <v>0</v>
      </c>
      <c r="F55" s="25">
        <f t="shared" si="0"/>
        <v>0</v>
      </c>
    </row>
    <row r="56" spans="1:6" ht="78.75" customHeight="1" x14ac:dyDescent="0.2">
      <c r="A56" s="21">
        <v>50</v>
      </c>
      <c r="B56" s="22" t="s">
        <v>68</v>
      </c>
      <c r="C56" s="23" t="s">
        <v>65</v>
      </c>
      <c r="D56" s="24">
        <v>50</v>
      </c>
      <c r="E56" s="5">
        <v>0</v>
      </c>
      <c r="F56" s="25">
        <f t="shared" si="0"/>
        <v>0</v>
      </c>
    </row>
    <row r="57" spans="1:6" ht="85.5" customHeight="1" x14ac:dyDescent="0.2">
      <c r="A57" s="21">
        <v>51</v>
      </c>
      <c r="B57" s="22" t="s">
        <v>69</v>
      </c>
      <c r="C57" s="23" t="s">
        <v>65</v>
      </c>
      <c r="D57" s="24">
        <v>30</v>
      </c>
      <c r="E57" s="5">
        <v>0</v>
      </c>
      <c r="F57" s="25">
        <f t="shared" si="0"/>
        <v>0</v>
      </c>
    </row>
    <row r="58" spans="1:6" ht="79.5" customHeight="1" x14ac:dyDescent="0.2">
      <c r="A58" s="21">
        <v>52</v>
      </c>
      <c r="B58" s="22" t="s">
        <v>70</v>
      </c>
      <c r="C58" s="23" t="s">
        <v>65</v>
      </c>
      <c r="D58" s="24">
        <v>20</v>
      </c>
      <c r="E58" s="5">
        <v>0</v>
      </c>
      <c r="F58" s="25">
        <f t="shared" si="0"/>
        <v>0</v>
      </c>
    </row>
    <row r="59" spans="1:6" ht="91.5" customHeight="1" x14ac:dyDescent="0.2">
      <c r="A59" s="21">
        <v>53</v>
      </c>
      <c r="B59" s="22" t="s">
        <v>71</v>
      </c>
      <c r="C59" s="23" t="s">
        <v>65</v>
      </c>
      <c r="D59" s="24">
        <v>50</v>
      </c>
      <c r="E59" s="5">
        <v>0</v>
      </c>
      <c r="F59" s="25">
        <f t="shared" si="0"/>
        <v>0</v>
      </c>
    </row>
    <row r="60" spans="1:6" ht="84.75" customHeight="1" x14ac:dyDescent="0.2">
      <c r="A60" s="21">
        <v>54</v>
      </c>
      <c r="B60" s="22" t="s">
        <v>72</v>
      </c>
      <c r="C60" s="23" t="s">
        <v>65</v>
      </c>
      <c r="D60" s="24">
        <v>30</v>
      </c>
      <c r="E60" s="5">
        <v>0</v>
      </c>
      <c r="F60" s="25">
        <f t="shared" si="0"/>
        <v>0</v>
      </c>
    </row>
    <row r="61" spans="1:6" ht="80.25" customHeight="1" x14ac:dyDescent="0.2">
      <c r="A61" s="21">
        <v>55</v>
      </c>
      <c r="B61" s="22" t="s">
        <v>73</v>
      </c>
      <c r="C61" s="23" t="s">
        <v>65</v>
      </c>
      <c r="D61" s="24">
        <v>20</v>
      </c>
      <c r="E61" s="5">
        <v>0</v>
      </c>
      <c r="F61" s="25">
        <f t="shared" si="0"/>
        <v>0</v>
      </c>
    </row>
    <row r="62" spans="1:6" x14ac:dyDescent="0.2">
      <c r="A62" s="6" t="s">
        <v>74</v>
      </c>
      <c r="B62" s="7"/>
      <c r="C62" s="7"/>
      <c r="D62" s="7"/>
      <c r="E62" s="8"/>
      <c r="F62" s="27">
        <f>SUM(F7:F61)</f>
        <v>0</v>
      </c>
    </row>
    <row r="63" spans="1:6" ht="14.25" x14ac:dyDescent="0.2">
      <c r="A63" s="9" t="s">
        <v>75</v>
      </c>
      <c r="B63" s="10"/>
      <c r="C63" s="10"/>
      <c r="D63" s="10"/>
      <c r="E63" s="11"/>
      <c r="F63" s="12"/>
    </row>
    <row r="64" spans="1:6" x14ac:dyDescent="0.2">
      <c r="A64" s="13" t="s">
        <v>76</v>
      </c>
      <c r="B64" s="14"/>
      <c r="C64" s="14"/>
      <c r="D64" s="14"/>
      <c r="E64" s="15"/>
      <c r="F64" s="12"/>
    </row>
    <row r="65" spans="1:5" x14ac:dyDescent="0.2">
      <c r="A65" s="16"/>
      <c r="B65" s="16"/>
      <c r="C65" s="16"/>
      <c r="D65" s="16"/>
      <c r="E65" s="16"/>
    </row>
    <row r="66" spans="1:5" ht="45.75" customHeight="1" x14ac:dyDescent="0.25">
      <c r="A66" s="17" t="s">
        <v>77</v>
      </c>
      <c r="B66" s="17"/>
      <c r="C66" s="17"/>
      <c r="D66" s="17"/>
      <c r="E66" s="17"/>
    </row>
    <row r="67" spans="1:5" ht="39" customHeight="1" x14ac:dyDescent="0.25">
      <c r="A67" s="17" t="s">
        <v>78</v>
      </c>
      <c r="B67" s="18"/>
      <c r="C67" s="18"/>
      <c r="D67" s="18"/>
      <c r="E67" s="18"/>
    </row>
    <row r="68" spans="1:5" x14ac:dyDescent="0.2">
      <c r="A68" s="16"/>
      <c r="B68" s="16"/>
      <c r="C68" s="16"/>
      <c r="D68" s="16"/>
      <c r="E68" s="16"/>
    </row>
  </sheetData>
  <sheetProtection algorithmName="SHA-512" hashValue="eV6ZHxgv2dzZCpfZpMgFXYh8bkYR5WE1VOe07GRsIqXVx028rh8AykL4mmhtuHrjEjPRPaE2Ovob9HIlYvaxbA==" saltValue="6xVloSc/XmVczlJEIw896g==" spinCount="100000" sheet="1" objects="1" scenarios="1"/>
  <mergeCells count="6">
    <mergeCell ref="A3:E3"/>
    <mergeCell ref="A66:E66"/>
    <mergeCell ref="A67:E67"/>
    <mergeCell ref="A64:E64"/>
    <mergeCell ref="A63:E63"/>
    <mergeCell ref="A62:E6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ddea863d-bdad-419e-8867-b337eeada4a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B5713F3C089A449F627E43184E3C42" ma:contentTypeVersion="10" ma:contentTypeDescription="Create a new document." ma:contentTypeScope="" ma:versionID="aad4d1a8b805393df9f85d8d0c1fe3fd">
  <xsd:schema xmlns:xsd="http://www.w3.org/2001/XMLSchema" xmlns:xs="http://www.w3.org/2001/XMLSchema" xmlns:p="http://schemas.microsoft.com/office/2006/metadata/properties" xmlns:ns2="ddea863d-bdad-419e-8867-b337eeada4a2" xmlns:ns3="3db48862-3d5a-4b5b-a8ee-b1270852f994" targetNamespace="http://schemas.microsoft.com/office/2006/metadata/properties" ma:root="true" ma:fieldsID="88de0d4a7c87fc3317ad3649b622be80" ns2:_="" ns3:_="">
    <xsd:import namespace="ddea863d-bdad-419e-8867-b337eeada4a2"/>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a863d-bdad-419e-8867-b337eeada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ds:schemaRefs>
    <ds:schemaRef ds:uri="3db48862-3d5a-4b5b-a8ee-b1270852f994"/>
    <ds:schemaRef ds:uri="http://schemas.microsoft.com/office/2006/documentManagement/types"/>
    <ds:schemaRef ds:uri="ddea863d-bdad-419e-8867-b337eeada4a2"/>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FE29A6E5-C75F-4B96-AADA-C098A31D8C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a863d-bdad-419e-8867-b337eeada4a2"/>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Mindaugas Brusokas</cp:lastModifiedBy>
  <cp:revision/>
  <dcterms:created xsi:type="dcterms:W3CDTF">2023-10-31T10:19:24Z</dcterms:created>
  <dcterms:modified xsi:type="dcterms:W3CDTF">2026-04-01T05:57:36Z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0x01010014B5713F3C089A449F627E43184E3C42</vt:lpwstr>
  </property>
  <property fmtid="{D5CDD505-2E9C-101B-9397-08002B2CF9AE}" pid="3" name="MediaServiceImageTags">
    <vt:lpwstr/>
  </property>
</Properties>
</file>